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1"/>
  <workbookPr/>
  <mc:AlternateContent xmlns:mc="http://schemas.openxmlformats.org/markup-compatibility/2006">
    <mc:Choice Requires="x15">
      <x15ac:absPath xmlns:x15ac="http://schemas.microsoft.com/office/spreadsheetml/2010/11/ac" url="\\kz-fs\Sdilene_ULA\Usek provozne technicky\Dokumenty_Sdilene\OSUN\02_MNUL\00_Zakázky nad 40tis. Kč bez DPH\2023\159-OSUNMNUL-2023_Zimní údržba 2023-2024\00_Poptávka\"/>
    </mc:Choice>
  </mc:AlternateContent>
  <xr:revisionPtr revIDLastSave="0" documentId="8_{D67AA944-6D1A-4B65-BD9D-1F639EE2B9E6}" xr6:coauthVersionLast="36" xr6:coauthVersionMax="36" xr10:uidLastSave="{00000000-0000-0000-0000-000000000000}"/>
  <bookViews>
    <workbookView xWindow="0" yWindow="0" windowWidth="21570" windowHeight="7545" firstSheet="4" activeTab="10" xr2:uid="{00000000-000D-0000-FFFF-FFFF00000000}"/>
  </bookViews>
  <sheets>
    <sheet name="Souhrn výměr" sheetId="10" r:id="rId1"/>
    <sheet name="Bukov - cesty" sheetId="3" r:id="rId2"/>
    <sheet name="Onkologie cesty" sheetId="6" r:id="rId3"/>
    <sheet name="sexuologie - cesty" sheetId="9" r:id="rId4"/>
    <sheet name="Technická specifikace údržby" sheetId="11" r:id="rId5"/>
    <sheet name="Mapa Bukov" sheetId="12" r:id="rId6"/>
    <sheet name="Mapa Bukov 2" sheetId="13" r:id="rId7"/>
    <sheet name="Mapa Bukov 3" sheetId="14" r:id="rId8"/>
    <sheet name="Mapa Bukov - komplet" sheetId="15" r:id="rId9"/>
    <sheet name="Mapa Onkologie" sheetId="16" r:id="rId10"/>
    <sheet name="Mapa Sexuologie" sheetId="17" r:id="rId1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8" i="10" l="1"/>
  <c r="C9" i="6" l="1"/>
  <c r="C25" i="3" l="1"/>
</calcChain>
</file>

<file path=xl/sharedStrings.xml><?xml version="1.0" encoding="utf-8"?>
<sst xmlns="http://schemas.openxmlformats.org/spreadsheetml/2006/main" count="57" uniqueCount="20">
  <si>
    <t>Číslo objektu</t>
  </si>
  <si>
    <t>Katastr</t>
  </si>
  <si>
    <t>Výměra [m2]</t>
  </si>
  <si>
    <t>Bukov</t>
  </si>
  <si>
    <t>Ústí nad Labem</t>
  </si>
  <si>
    <t>Klíše</t>
  </si>
  <si>
    <t>Areál Bukov</t>
  </si>
  <si>
    <t>Areál Onkologie</t>
  </si>
  <si>
    <t>Sexuologie</t>
  </si>
  <si>
    <t>Celkem</t>
  </si>
  <si>
    <r>
      <t>Výměra komunikací (m</t>
    </r>
    <r>
      <rPr>
        <vertAlign val="superscript"/>
        <sz val="18"/>
        <color theme="1"/>
        <rFont val="Calibri"/>
        <family val="2"/>
        <charset val="238"/>
        <scheme val="minor"/>
      </rPr>
      <t>2</t>
    </r>
    <r>
      <rPr>
        <sz val="18"/>
        <color theme="1"/>
        <rFont val="Calibri"/>
        <family val="2"/>
        <charset val="238"/>
        <scheme val="minor"/>
      </rPr>
      <t>)</t>
    </r>
  </si>
  <si>
    <t>SOUHRN VÝMĚR</t>
  </si>
  <si>
    <t>Bukov - cesty</t>
  </si>
  <si>
    <t>Onkologie - cesty</t>
  </si>
  <si>
    <t>Sexuologie - cesty</t>
  </si>
  <si>
    <t xml:space="preserve">Zimní údržba v areálu Masarykovy nemocnice v Ústí nad Labem, o. z. </t>
  </si>
  <si>
    <t>Technická specifikace:</t>
  </si>
  <si>
    <r>
      <t>·</t>
    </r>
    <r>
      <rPr>
        <sz val="7"/>
        <color theme="1"/>
        <rFont val="Times New Roman"/>
        <family val="1"/>
        <charset val="238"/>
      </rPr>
      <t xml:space="preserve">         </t>
    </r>
    <r>
      <rPr>
        <sz val="11"/>
        <color theme="1"/>
        <rFont val="Calibri"/>
        <family val="2"/>
        <charset val="238"/>
      </rPr>
      <t>úklid komunikací v areálu MNUL (chodníky, silnice) dle potřeby (úklid spadaného listí), tak aby byla zajištěna jejich bezpečná schůdnost a sjízdnost po celý den v souladu s obecně závaznými právními předpisy.</t>
    </r>
  </si>
  <si>
    <r>
      <t>·</t>
    </r>
    <r>
      <rPr>
        <sz val="7"/>
        <color theme="1"/>
        <rFont val="Times New Roman"/>
        <family val="1"/>
        <charset val="238"/>
      </rPr>
      <t xml:space="preserve">         </t>
    </r>
    <r>
      <rPr>
        <sz val="11"/>
        <color theme="1"/>
        <rFont val="Calibri"/>
        <family val="2"/>
        <charset val="238"/>
      </rPr>
      <t>zimní údržba komunikací s nepřetržitou pohotovostní službou v zimním období po dobu 5 měsíců (tj. listopad - březen) včetně  dodání posypového materiálu (výměry viz příloha č. 5 seznam pozemků).</t>
    </r>
  </si>
  <si>
    <r>
      <t>·</t>
    </r>
    <r>
      <rPr>
        <sz val="7"/>
        <color theme="1"/>
        <rFont val="Times New Roman"/>
        <family val="1"/>
        <charset val="238"/>
      </rPr>
      <t xml:space="preserve">         </t>
    </r>
    <r>
      <rPr>
        <sz val="11"/>
        <color theme="1"/>
        <rFont val="Calibri"/>
        <family val="2"/>
        <charset val="238"/>
      </rPr>
      <t xml:space="preserve">Zadavatel poskytne dodavateli prostor pro uložení techniky a posypové soli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</si>
</sst>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charset val="238"/>
      <scheme val="minor"/>
    </font>
    <font>
      <sz val="18"/>
      <color theme="1"/>
      <name val="Calibri"/>
      <family val="2"/>
      <charset val="238"/>
      <scheme val="minor"/>
    </font>
    <font>
      <vertAlign val="superscript"/>
      <sz val="18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u/>
      <sz val="16"/>
      <color theme="1"/>
      <name val="Calibri"/>
      <family val="2"/>
      <charset val="238"/>
    </font>
    <font>
      <sz val="11"/>
      <color theme="1"/>
      <name val="Symbol"/>
      <family val="1"/>
      <charset val="2"/>
    </font>
    <font>
      <sz val="7"/>
      <color theme="1"/>
      <name val="Times New Roman"/>
      <family val="1"/>
      <charset val="238"/>
    </font>
    <font>
      <sz val="11"/>
      <color theme="1"/>
      <name val="Calibri"/>
      <family val="2"/>
      <charset val="23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6">
    <xf numFmtId="0" fontId="0" fillId="0" borderId="0" xfId="0"/>
    <xf numFmtId="0" fontId="0" fillId="0" borderId="0" xfId="0"/>
    <xf numFmtId="3" fontId="0" fillId="0" borderId="0" xfId="0" applyNumberFormat="1"/>
    <xf numFmtId="4" fontId="0" fillId="0" borderId="0" xfId="0" applyNumberFormat="1"/>
    <xf numFmtId="0" fontId="0" fillId="0" borderId="0" xfId="0"/>
    <xf numFmtId="0" fontId="0" fillId="0" borderId="2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3" fontId="0" fillId="0" borderId="11" xfId="0" applyNumberFormat="1" applyBorder="1"/>
    <xf numFmtId="0" fontId="0" fillId="0" borderId="0" xfId="0" applyBorder="1"/>
    <xf numFmtId="4" fontId="0" fillId="0" borderId="12" xfId="0" applyNumberFormat="1" applyBorder="1"/>
    <xf numFmtId="0" fontId="0" fillId="0" borderId="12" xfId="0" applyBorder="1"/>
    <xf numFmtId="3" fontId="0" fillId="0" borderId="7" xfId="0" applyNumberFormat="1" applyBorder="1"/>
    <xf numFmtId="0" fontId="0" fillId="0" borderId="8" xfId="0" applyBorder="1"/>
    <xf numFmtId="0" fontId="0" fillId="0" borderId="9" xfId="0" applyBorder="1"/>
    <xf numFmtId="4" fontId="0" fillId="0" borderId="1" xfId="0" applyNumberFormat="1" applyBorder="1"/>
    <xf numFmtId="0" fontId="0" fillId="0" borderId="11" xfId="0" applyBorder="1"/>
    <xf numFmtId="0" fontId="0" fillId="0" borderId="7" xfId="0" applyBorder="1"/>
    <xf numFmtId="0" fontId="0" fillId="0" borderId="10" xfId="0" applyBorder="1"/>
    <xf numFmtId="4" fontId="0" fillId="0" borderId="13" xfId="0" applyNumberFormat="1" applyBorder="1"/>
    <xf numFmtId="2" fontId="0" fillId="0" borderId="9" xfId="0" applyNumberFormat="1" applyBorder="1"/>
    <xf numFmtId="0" fontId="4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horizontal="justify" vertical="center"/>
    </xf>
    <xf numFmtId="0" fontId="7" fillId="0" borderId="13" xfId="0" applyFont="1" applyBorder="1" applyAlignment="1">
      <alignment vertical="center"/>
    </xf>
    <xf numFmtId="0" fontId="3" fillId="0" borderId="2" xfId="0" applyFont="1" applyBorder="1" applyAlignment="1">
      <alignment horizontal="left"/>
    </xf>
    <xf numFmtId="0" fontId="3" fillId="0" borderId="10" xfId="0" applyFont="1" applyBorder="1" applyAlignment="1">
      <alignment horizontal="left"/>
    </xf>
    <xf numFmtId="0" fontId="3" fillId="0" borderId="3" xfId="0" applyFont="1" applyBorder="1" applyAlignment="1">
      <alignment horizontal="left"/>
    </xf>
    <xf numFmtId="4" fontId="0" fillId="0" borderId="2" xfId="0" applyNumberFormat="1" applyBorder="1"/>
    <xf numFmtId="0" fontId="0" fillId="0" borderId="3" xfId="0" applyBorder="1"/>
    <xf numFmtId="0" fontId="1" fillId="0" borderId="4" xfId="0" applyFont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" xfId="0" applyBorder="1" applyAlignment="1">
      <alignment horizontal="left"/>
    </xf>
    <xf numFmtId="0" fontId="0" fillId="0" borderId="1" xfId="0" applyBorder="1"/>
    <xf numFmtId="0" fontId="3" fillId="0" borderId="1" xfId="0" applyFont="1" applyBorder="1"/>
    <xf numFmtId="4" fontId="0" fillId="0" borderId="3" xfId="0" applyNumberFormat="1" applyBorder="1"/>
    <xf numFmtId="0" fontId="0" fillId="0" borderId="2" xfId="0" applyBorder="1"/>
    <xf numFmtId="0" fontId="3" fillId="0" borderId="2" xfId="0" applyFont="1" applyBorder="1" applyAlignment="1">
      <alignment horizontal="left" vertical="center"/>
    </xf>
    <xf numFmtId="0" fontId="3" fillId="0" borderId="10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left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12</xdr:col>
      <xdr:colOff>551467</xdr:colOff>
      <xdr:row>59</xdr:row>
      <xdr:rowOff>84333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F1BC7521-B1D0-4851-A35B-737B376A55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7866667" cy="1113333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12</xdr:col>
      <xdr:colOff>551467</xdr:colOff>
      <xdr:row>59</xdr:row>
      <xdr:rowOff>84333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9DCB4FB5-800D-488B-8DDF-F7A5457767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7866667" cy="1113333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12</xdr:col>
      <xdr:colOff>551467</xdr:colOff>
      <xdr:row>59</xdr:row>
      <xdr:rowOff>84333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A2DB2EC-620A-440F-88E9-8ED05D89D4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7866667" cy="1113333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22</xdr:col>
      <xdr:colOff>74514</xdr:colOff>
      <xdr:row>34</xdr:row>
      <xdr:rowOff>113500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CF1B17B8-34AC-4B76-9C2B-32C33A4C4A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3485714" cy="6400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24</xdr:col>
      <xdr:colOff>302933</xdr:colOff>
      <xdr:row>111</xdr:row>
      <xdr:rowOff>168809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93271117-3EDF-4A0E-8A56-1DB0B008EA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4933333" cy="2112380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24</xdr:col>
      <xdr:colOff>302933</xdr:colOff>
      <xdr:row>111</xdr:row>
      <xdr:rowOff>168809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DC69A30E-A04C-4004-90E6-5DDE2E3374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4933333" cy="211238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8"/>
  <sheetViews>
    <sheetView workbookViewId="0">
      <selection activeCell="C7" sqref="C7:D7"/>
    </sheetView>
  </sheetViews>
  <sheetFormatPr defaultRowHeight="15" x14ac:dyDescent="0.25"/>
  <cols>
    <col min="3" max="3" width="8.85546875" bestFit="1" customWidth="1"/>
  </cols>
  <sheetData>
    <row r="1" spans="1:4" s="4" customFormat="1" x14ac:dyDescent="0.25">
      <c r="A1" s="4" t="s">
        <v>15</v>
      </c>
    </row>
    <row r="2" spans="1:4" s="4" customFormat="1" x14ac:dyDescent="0.25">
      <c r="A2" s="25" t="s">
        <v>11</v>
      </c>
      <c r="B2" s="26"/>
      <c r="C2" s="26"/>
      <c r="D2" s="27"/>
    </row>
    <row r="3" spans="1:4" x14ac:dyDescent="0.25">
      <c r="A3" s="30" t="s">
        <v>10</v>
      </c>
      <c r="B3" s="31"/>
      <c r="C3" s="31"/>
      <c r="D3" s="32"/>
    </row>
    <row r="4" spans="1:4" ht="12" customHeight="1" x14ac:dyDescent="0.25">
      <c r="A4" s="33"/>
      <c r="B4" s="34"/>
      <c r="C4" s="34"/>
      <c r="D4" s="35"/>
    </row>
    <row r="5" spans="1:4" x14ac:dyDescent="0.25">
      <c r="A5" s="36" t="s">
        <v>6</v>
      </c>
      <c r="B5" s="36"/>
      <c r="C5" s="28">
        <v>53303.839999999997</v>
      </c>
      <c r="D5" s="39"/>
    </row>
    <row r="6" spans="1:4" x14ac:dyDescent="0.25">
      <c r="A6" s="37" t="s">
        <v>7</v>
      </c>
      <c r="B6" s="37"/>
      <c r="C6" s="40">
        <v>1972</v>
      </c>
      <c r="D6" s="29"/>
    </row>
    <row r="7" spans="1:4" x14ac:dyDescent="0.25">
      <c r="A7" s="37" t="s">
        <v>8</v>
      </c>
      <c r="B7" s="37"/>
      <c r="C7" s="40">
        <v>143</v>
      </c>
      <c r="D7" s="29"/>
    </row>
    <row r="8" spans="1:4" x14ac:dyDescent="0.25">
      <c r="A8" s="38" t="s">
        <v>9</v>
      </c>
      <c r="B8" s="38"/>
      <c r="C8" s="28">
        <f>SUM(C5:C7)</f>
        <v>55418.84</v>
      </c>
      <c r="D8" s="29"/>
    </row>
  </sheetData>
  <sheetProtection sheet="1" objects="1" scenarios="1" selectLockedCells="1" selectUnlockedCells="1"/>
  <mergeCells count="10">
    <mergeCell ref="A2:D2"/>
    <mergeCell ref="C8:D8"/>
    <mergeCell ref="A3:D4"/>
    <mergeCell ref="A5:B5"/>
    <mergeCell ref="A6:B6"/>
    <mergeCell ref="A7:B7"/>
    <mergeCell ref="A8:B8"/>
    <mergeCell ref="C5:D5"/>
    <mergeCell ref="C6:D6"/>
    <mergeCell ref="C7:D7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81"/>
  <sheetViews>
    <sheetView workbookViewId="0">
      <pane xSplit="11" ySplit="13" topLeftCell="L14" activePane="bottomRight" state="frozen"/>
      <selection pane="topRight" activeCell="L1" sqref="L1"/>
      <selection pane="bottomLeft" activeCell="A12" sqref="A12"/>
      <selection pane="bottomRight" activeCell="F9" sqref="F9"/>
    </sheetView>
  </sheetViews>
  <sheetFormatPr defaultRowHeight="15" x14ac:dyDescent="0.25"/>
  <cols>
    <col min="1" max="1" width="14.85546875" customWidth="1"/>
    <col min="2" max="2" width="10.28515625" customWidth="1"/>
    <col min="3" max="3" width="11.85546875" customWidth="1"/>
  </cols>
  <sheetData>
    <row r="1" spans="1:8" s="4" customFormat="1" x14ac:dyDescent="0.25">
      <c r="A1" s="4" t="s">
        <v>15</v>
      </c>
    </row>
    <row r="2" spans="1:8" s="4" customFormat="1" ht="27" customHeight="1" x14ac:dyDescent="0.25">
      <c r="A2" s="41" t="s">
        <v>12</v>
      </c>
      <c r="B2" s="42"/>
      <c r="C2" s="43"/>
    </row>
    <row r="3" spans="1:8" x14ac:dyDescent="0.25">
      <c r="A3" s="6" t="s">
        <v>0</v>
      </c>
      <c r="B3" s="7" t="s">
        <v>1</v>
      </c>
      <c r="C3" s="8" t="s">
        <v>2</v>
      </c>
      <c r="D3" s="1"/>
      <c r="E3" s="1"/>
      <c r="F3" s="1"/>
      <c r="G3" s="1"/>
      <c r="H3" s="1"/>
    </row>
    <row r="4" spans="1:8" x14ac:dyDescent="0.25">
      <c r="A4" s="9">
        <v>1484</v>
      </c>
      <c r="B4" s="10" t="s">
        <v>3</v>
      </c>
      <c r="C4" s="11">
        <v>6247.72</v>
      </c>
      <c r="D4" s="1"/>
      <c r="E4" s="1"/>
      <c r="F4" s="1"/>
      <c r="G4" s="1"/>
      <c r="H4" s="1"/>
    </row>
    <row r="5" spans="1:8" x14ac:dyDescent="0.25">
      <c r="A5" s="9">
        <v>1485</v>
      </c>
      <c r="B5" s="10" t="s">
        <v>3</v>
      </c>
      <c r="C5" s="12">
        <v>256.37</v>
      </c>
      <c r="D5" s="1"/>
      <c r="E5" s="1"/>
      <c r="F5" s="1"/>
      <c r="G5" s="1"/>
      <c r="H5" s="1"/>
    </row>
    <row r="6" spans="1:8" x14ac:dyDescent="0.25">
      <c r="A6" s="9">
        <v>1486</v>
      </c>
      <c r="B6" s="10" t="s">
        <v>3</v>
      </c>
      <c r="C6" s="12">
        <v>202.83</v>
      </c>
      <c r="D6" s="1"/>
      <c r="E6" s="1"/>
      <c r="F6" s="1"/>
      <c r="G6" s="1"/>
      <c r="H6" s="1"/>
    </row>
    <row r="7" spans="1:8" x14ac:dyDescent="0.25">
      <c r="A7" s="9">
        <v>1487</v>
      </c>
      <c r="B7" s="10" t="s">
        <v>3</v>
      </c>
      <c r="C7" s="11">
        <v>2020.75</v>
      </c>
      <c r="D7" s="1"/>
      <c r="E7" s="1"/>
      <c r="F7" s="1"/>
      <c r="G7" s="1"/>
      <c r="H7" s="1"/>
    </row>
    <row r="8" spans="1:8" x14ac:dyDescent="0.25">
      <c r="A8" s="9">
        <v>1489</v>
      </c>
      <c r="B8" s="10" t="s">
        <v>3</v>
      </c>
      <c r="C8" s="11">
        <v>3461.22</v>
      </c>
      <c r="D8" s="1"/>
      <c r="E8" s="1"/>
      <c r="F8" s="1"/>
      <c r="G8" s="1"/>
      <c r="H8" s="1"/>
    </row>
    <row r="9" spans="1:8" x14ac:dyDescent="0.25">
      <c r="A9" s="9">
        <v>1490</v>
      </c>
      <c r="B9" s="10" t="s">
        <v>3</v>
      </c>
      <c r="C9" s="12">
        <v>298.95</v>
      </c>
      <c r="D9" s="1"/>
      <c r="E9" s="1"/>
      <c r="F9" s="1"/>
      <c r="G9" s="1"/>
      <c r="H9" s="1"/>
    </row>
    <row r="10" spans="1:8" x14ac:dyDescent="0.25">
      <c r="A10" s="9">
        <v>1491</v>
      </c>
      <c r="B10" s="10" t="s">
        <v>3</v>
      </c>
      <c r="C10" s="12">
        <v>335.58</v>
      </c>
      <c r="D10" s="1"/>
      <c r="E10" s="1"/>
      <c r="F10" s="1"/>
      <c r="G10" s="1"/>
      <c r="H10" s="1"/>
    </row>
    <row r="11" spans="1:8" x14ac:dyDescent="0.25">
      <c r="A11" s="9">
        <v>1492</v>
      </c>
      <c r="B11" s="10" t="s">
        <v>3</v>
      </c>
      <c r="C11" s="11">
        <v>2482.98</v>
      </c>
      <c r="D11" s="1"/>
      <c r="E11" s="1"/>
      <c r="F11" s="1"/>
      <c r="G11" s="1"/>
      <c r="H11" s="1"/>
    </row>
    <row r="12" spans="1:8" x14ac:dyDescent="0.25">
      <c r="A12" s="9">
        <v>1493</v>
      </c>
      <c r="B12" s="10" t="s">
        <v>3</v>
      </c>
      <c r="C12" s="12">
        <v>527.13199999999995</v>
      </c>
      <c r="D12" s="1"/>
      <c r="E12" s="1"/>
      <c r="F12" s="1"/>
      <c r="G12" s="1"/>
      <c r="H12" s="1"/>
    </row>
    <row r="13" spans="1:8" x14ac:dyDescent="0.25">
      <c r="A13" s="9">
        <v>1494</v>
      </c>
      <c r="B13" s="10" t="s">
        <v>3</v>
      </c>
      <c r="C13" s="11">
        <v>1558.32</v>
      </c>
      <c r="D13" s="1"/>
      <c r="E13" s="1"/>
      <c r="F13" s="1"/>
      <c r="G13" s="1"/>
      <c r="H13" s="1"/>
    </row>
    <row r="14" spans="1:8" x14ac:dyDescent="0.25">
      <c r="A14" s="9">
        <v>1495</v>
      </c>
      <c r="B14" s="10" t="s">
        <v>3</v>
      </c>
      <c r="C14" s="11">
        <v>2060.7600000000002</v>
      </c>
      <c r="D14" s="1"/>
      <c r="E14" s="1"/>
      <c r="F14" s="1"/>
      <c r="G14" s="1"/>
      <c r="H14" s="1"/>
    </row>
    <row r="15" spans="1:8" x14ac:dyDescent="0.25">
      <c r="A15" s="9">
        <v>1496</v>
      </c>
      <c r="B15" s="10" t="s">
        <v>3</v>
      </c>
      <c r="C15" s="11">
        <v>2953.15</v>
      </c>
      <c r="D15" s="1"/>
      <c r="E15" s="1"/>
      <c r="F15" s="1"/>
      <c r="G15" s="1"/>
      <c r="H15" s="1"/>
    </row>
    <row r="16" spans="1:8" x14ac:dyDescent="0.25">
      <c r="A16" s="9">
        <v>1497</v>
      </c>
      <c r="B16" s="10" t="s">
        <v>3</v>
      </c>
      <c r="C16" s="11">
        <v>5129.03</v>
      </c>
      <c r="D16" s="1"/>
      <c r="E16" s="1"/>
      <c r="F16" s="1"/>
      <c r="G16" s="1"/>
      <c r="H16" s="1"/>
    </row>
    <row r="17" spans="1:8" x14ac:dyDescent="0.25">
      <c r="A17" s="9">
        <v>1498</v>
      </c>
      <c r="B17" s="10" t="s">
        <v>3</v>
      </c>
      <c r="C17" s="11">
        <v>9437.25</v>
      </c>
      <c r="D17" s="1"/>
      <c r="E17" s="1"/>
      <c r="F17" s="1"/>
      <c r="G17" s="1"/>
      <c r="H17" s="1"/>
    </row>
    <row r="18" spans="1:8" x14ac:dyDescent="0.25">
      <c r="A18" s="9">
        <v>1499</v>
      </c>
      <c r="B18" s="10" t="s">
        <v>3</v>
      </c>
      <c r="C18" s="11">
        <v>3494.6170000000002</v>
      </c>
      <c r="D18" s="1"/>
      <c r="E18" s="1"/>
      <c r="F18" s="1"/>
      <c r="G18" s="1"/>
      <c r="H18" s="1"/>
    </row>
    <row r="19" spans="1:8" x14ac:dyDescent="0.25">
      <c r="A19" s="9">
        <v>1500</v>
      </c>
      <c r="B19" s="10" t="s">
        <v>3</v>
      </c>
      <c r="C19" s="12">
        <v>199.81</v>
      </c>
      <c r="D19" s="1"/>
      <c r="E19" s="1"/>
      <c r="F19" s="1"/>
      <c r="G19" s="1"/>
      <c r="H19" s="1"/>
    </row>
    <row r="20" spans="1:8" x14ac:dyDescent="0.25">
      <c r="A20" s="9">
        <v>1501</v>
      </c>
      <c r="B20" s="10" t="s">
        <v>3</v>
      </c>
      <c r="C20" s="11">
        <v>6635.17</v>
      </c>
      <c r="D20" s="1"/>
      <c r="E20" s="1"/>
      <c r="F20" s="1"/>
      <c r="G20" s="1"/>
      <c r="H20" s="1"/>
    </row>
    <row r="21" spans="1:8" x14ac:dyDescent="0.25">
      <c r="A21" s="9">
        <v>1502</v>
      </c>
      <c r="B21" s="10" t="s">
        <v>3</v>
      </c>
      <c r="C21" s="11">
        <v>2623.53</v>
      </c>
      <c r="D21" s="1"/>
      <c r="E21" s="1"/>
      <c r="F21" s="1"/>
      <c r="G21" s="1"/>
      <c r="H21" s="1"/>
    </row>
    <row r="22" spans="1:8" x14ac:dyDescent="0.25">
      <c r="A22" s="9">
        <v>1503</v>
      </c>
      <c r="B22" s="10" t="s">
        <v>3</v>
      </c>
      <c r="C22" s="12">
        <v>16.73</v>
      </c>
      <c r="D22" s="1"/>
      <c r="E22" s="1"/>
      <c r="F22" s="1"/>
      <c r="G22" s="1"/>
      <c r="H22" s="1"/>
    </row>
    <row r="23" spans="1:8" x14ac:dyDescent="0.25">
      <c r="A23" s="9">
        <v>1504</v>
      </c>
      <c r="B23" s="10" t="s">
        <v>3</v>
      </c>
      <c r="C23" s="11">
        <v>2521.56</v>
      </c>
      <c r="D23" s="1"/>
      <c r="E23" s="1"/>
      <c r="F23" s="1"/>
      <c r="G23" s="1"/>
      <c r="H23" s="1"/>
    </row>
    <row r="24" spans="1:8" x14ac:dyDescent="0.25">
      <c r="A24" s="13">
        <v>1505</v>
      </c>
      <c r="B24" s="14" t="s">
        <v>3</v>
      </c>
      <c r="C24" s="15">
        <v>840.38</v>
      </c>
      <c r="D24" s="1"/>
      <c r="E24" s="1"/>
      <c r="F24" s="1"/>
      <c r="G24" s="1"/>
      <c r="H24" s="1"/>
    </row>
    <row r="25" spans="1:8" x14ac:dyDescent="0.25">
      <c r="A25" s="5" t="s">
        <v>9</v>
      </c>
      <c r="B25" s="19"/>
      <c r="C25" s="16">
        <f>SUM(C4:C24)</f>
        <v>53303.838999999993</v>
      </c>
      <c r="D25" s="1"/>
      <c r="E25" s="1"/>
      <c r="F25" s="1"/>
      <c r="G25" s="1"/>
      <c r="H25" s="1"/>
    </row>
    <row r="26" spans="1:8" x14ac:dyDescent="0.25">
      <c r="A26" s="2"/>
      <c r="B26" s="1"/>
      <c r="C26" s="1"/>
      <c r="D26" s="1"/>
      <c r="E26" s="1"/>
      <c r="F26" s="1"/>
      <c r="G26" s="1"/>
      <c r="H26" s="1"/>
    </row>
    <row r="27" spans="1:8" x14ac:dyDescent="0.25">
      <c r="A27" s="2"/>
      <c r="B27" s="1"/>
      <c r="C27" s="1"/>
      <c r="D27" s="1"/>
      <c r="E27" s="1"/>
      <c r="F27" s="1"/>
      <c r="G27" s="1"/>
      <c r="H27" s="1"/>
    </row>
    <row r="28" spans="1:8" x14ac:dyDescent="0.25">
      <c r="A28" s="2"/>
      <c r="B28" s="1"/>
      <c r="C28" s="1"/>
      <c r="D28" s="1"/>
      <c r="E28" s="1"/>
      <c r="F28" s="1"/>
      <c r="G28" s="1"/>
      <c r="H28" s="1"/>
    </row>
    <row r="29" spans="1:8" x14ac:dyDescent="0.25">
      <c r="A29" s="2"/>
      <c r="B29" s="1"/>
      <c r="C29" s="1"/>
      <c r="D29" s="1"/>
      <c r="E29" s="1"/>
      <c r="F29" s="1"/>
      <c r="G29" s="1"/>
      <c r="H29" s="1"/>
    </row>
    <row r="30" spans="1:8" x14ac:dyDescent="0.25">
      <c r="A30" s="2"/>
      <c r="B30" s="1"/>
      <c r="C30" s="1"/>
      <c r="D30" s="1"/>
      <c r="E30" s="1"/>
      <c r="F30" s="1"/>
      <c r="G30" s="1"/>
      <c r="H30" s="1"/>
    </row>
    <row r="31" spans="1:8" x14ac:dyDescent="0.25">
      <c r="A31" s="2"/>
      <c r="B31" s="1"/>
      <c r="C31" s="1"/>
      <c r="D31" s="1"/>
      <c r="E31" s="1"/>
      <c r="F31" s="1"/>
      <c r="G31" s="1"/>
      <c r="H31" s="1"/>
    </row>
    <row r="32" spans="1:8" x14ac:dyDescent="0.25">
      <c r="A32" s="2"/>
      <c r="B32" s="1"/>
      <c r="C32" s="1"/>
      <c r="D32" s="1"/>
      <c r="E32" s="1"/>
      <c r="F32" s="1"/>
      <c r="G32" s="1"/>
      <c r="H32" s="1"/>
    </row>
    <row r="33" spans="1:8" x14ac:dyDescent="0.25">
      <c r="A33" s="2"/>
      <c r="B33" s="1"/>
      <c r="C33" s="1"/>
      <c r="D33" s="1"/>
      <c r="E33" s="1"/>
      <c r="F33" s="1"/>
      <c r="G33" s="1"/>
      <c r="H33" s="1"/>
    </row>
    <row r="34" spans="1:8" x14ac:dyDescent="0.25">
      <c r="A34" s="2"/>
      <c r="B34" s="1"/>
      <c r="C34" s="1"/>
      <c r="D34" s="1"/>
      <c r="E34" s="1"/>
      <c r="F34" s="1"/>
      <c r="G34" s="1"/>
      <c r="H34" s="1"/>
    </row>
    <row r="35" spans="1:8" x14ac:dyDescent="0.25">
      <c r="A35" s="2"/>
      <c r="B35" s="1"/>
      <c r="C35" s="1"/>
      <c r="D35" s="1"/>
      <c r="E35" s="1"/>
      <c r="F35" s="1"/>
      <c r="G35" s="1"/>
      <c r="H35" s="1"/>
    </row>
    <row r="36" spans="1:8" x14ac:dyDescent="0.25">
      <c r="A36" s="2"/>
      <c r="B36" s="1"/>
      <c r="C36" s="1"/>
      <c r="D36" s="1"/>
      <c r="E36" s="1"/>
      <c r="F36" s="1"/>
      <c r="G36" s="1"/>
      <c r="H36" s="1"/>
    </row>
    <row r="37" spans="1:8" x14ac:dyDescent="0.25">
      <c r="A37" s="2"/>
      <c r="B37" s="1"/>
      <c r="C37" s="1"/>
      <c r="D37" s="1"/>
      <c r="E37" s="1"/>
      <c r="F37" s="1"/>
      <c r="G37" s="1"/>
      <c r="H37" s="1"/>
    </row>
    <row r="38" spans="1:8" x14ac:dyDescent="0.25">
      <c r="A38" s="2"/>
      <c r="B38" s="1"/>
      <c r="C38" s="1"/>
      <c r="D38" s="1"/>
      <c r="E38" s="1"/>
      <c r="F38" s="1"/>
      <c r="G38" s="1"/>
      <c r="H38" s="1"/>
    </row>
    <row r="39" spans="1:8" x14ac:dyDescent="0.25">
      <c r="A39" s="2"/>
      <c r="B39" s="1"/>
      <c r="C39" s="1"/>
      <c r="D39" s="1"/>
      <c r="E39" s="1"/>
      <c r="F39" s="1"/>
      <c r="G39" s="1"/>
      <c r="H39" s="1"/>
    </row>
    <row r="40" spans="1:8" x14ac:dyDescent="0.25">
      <c r="A40" s="2"/>
      <c r="B40" s="1"/>
      <c r="C40" s="3"/>
      <c r="D40" s="1"/>
      <c r="E40" s="1"/>
      <c r="F40" s="1"/>
      <c r="G40" s="3"/>
      <c r="H40" s="1"/>
    </row>
    <row r="41" spans="1:8" x14ac:dyDescent="0.25">
      <c r="A41" s="2"/>
      <c r="B41" s="1"/>
      <c r="C41" s="1"/>
      <c r="D41" s="1"/>
      <c r="E41" s="1"/>
      <c r="F41" s="1"/>
      <c r="G41" s="1"/>
      <c r="H41" s="1"/>
    </row>
    <row r="42" spans="1:8" x14ac:dyDescent="0.25">
      <c r="A42" s="2"/>
      <c r="B42" s="1"/>
      <c r="C42" s="3"/>
      <c r="D42" s="1"/>
      <c r="E42" s="1"/>
      <c r="F42" s="1"/>
      <c r="G42" s="3"/>
      <c r="H42" s="1"/>
    </row>
    <row r="43" spans="1:8" x14ac:dyDescent="0.25">
      <c r="A43" s="2"/>
      <c r="B43" s="1"/>
      <c r="C43" s="1"/>
      <c r="D43" s="1"/>
      <c r="E43" s="1"/>
      <c r="F43" s="1"/>
      <c r="G43" s="1"/>
      <c r="H43" s="1"/>
    </row>
    <row r="44" spans="1:8" x14ac:dyDescent="0.25">
      <c r="A44" s="2"/>
      <c r="B44" s="1"/>
      <c r="C44" s="1"/>
      <c r="D44" s="1"/>
      <c r="E44" s="1"/>
      <c r="F44" s="1"/>
      <c r="G44" s="1"/>
      <c r="H44" s="1"/>
    </row>
    <row r="45" spans="1:8" x14ac:dyDescent="0.25">
      <c r="A45" s="2"/>
      <c r="B45" s="1"/>
      <c r="C45" s="1"/>
      <c r="D45" s="1"/>
      <c r="E45" s="1"/>
      <c r="F45" s="1"/>
      <c r="G45" s="1"/>
      <c r="H45" s="1"/>
    </row>
    <row r="46" spans="1:8" x14ac:dyDescent="0.25">
      <c r="A46" s="2"/>
      <c r="B46" s="1"/>
      <c r="C46" s="1"/>
      <c r="D46" s="1"/>
      <c r="E46" s="1"/>
      <c r="F46" s="1"/>
      <c r="G46" s="1"/>
      <c r="H46" s="1"/>
    </row>
    <row r="47" spans="1:8" x14ac:dyDescent="0.25">
      <c r="A47" s="2"/>
      <c r="B47" s="1"/>
      <c r="C47" s="1"/>
      <c r="D47" s="1"/>
      <c r="E47" s="1"/>
      <c r="F47" s="1"/>
      <c r="G47" s="1"/>
      <c r="H47" s="1"/>
    </row>
    <row r="48" spans="1:8" x14ac:dyDescent="0.25">
      <c r="A48" s="2"/>
      <c r="B48" s="1"/>
      <c r="C48" s="1"/>
      <c r="D48" s="1"/>
      <c r="E48" s="1"/>
      <c r="F48" s="1"/>
      <c r="G48" s="1"/>
      <c r="H48" s="1"/>
    </row>
    <row r="49" spans="1:8" x14ac:dyDescent="0.25">
      <c r="A49" s="2"/>
      <c r="B49" s="1"/>
      <c r="C49" s="1"/>
      <c r="D49" s="1"/>
      <c r="E49" s="1"/>
      <c r="F49" s="1"/>
      <c r="G49" s="1"/>
      <c r="H49" s="1"/>
    </row>
    <row r="50" spans="1:8" x14ac:dyDescent="0.25">
      <c r="A50" s="2"/>
      <c r="B50" s="1"/>
      <c r="C50" s="1"/>
      <c r="D50" s="1"/>
      <c r="E50" s="1"/>
      <c r="F50" s="1"/>
      <c r="G50" s="1"/>
      <c r="H50" s="1"/>
    </row>
    <row r="51" spans="1:8" x14ac:dyDescent="0.25">
      <c r="A51" s="2"/>
      <c r="B51" s="1"/>
      <c r="C51" s="1"/>
      <c r="D51" s="1"/>
      <c r="E51" s="1"/>
      <c r="F51" s="1"/>
      <c r="G51" s="1"/>
      <c r="H51" s="1"/>
    </row>
    <row r="52" spans="1:8" x14ac:dyDescent="0.25">
      <c r="A52" s="2"/>
      <c r="B52" s="1"/>
      <c r="C52" s="1"/>
      <c r="D52" s="1"/>
      <c r="E52" s="1"/>
      <c r="F52" s="1"/>
      <c r="G52" s="1"/>
      <c r="H52" s="1"/>
    </row>
    <row r="53" spans="1:8" x14ac:dyDescent="0.25">
      <c r="A53" s="2"/>
      <c r="B53" s="1"/>
      <c r="C53" s="1"/>
      <c r="D53" s="1"/>
      <c r="E53" s="1"/>
      <c r="F53" s="1"/>
      <c r="G53" s="1"/>
      <c r="H53" s="1"/>
    </row>
    <row r="54" spans="1:8" x14ac:dyDescent="0.25">
      <c r="A54" s="2"/>
      <c r="B54" s="1"/>
      <c r="C54" s="1"/>
      <c r="D54" s="1"/>
      <c r="E54" s="1"/>
      <c r="F54" s="1"/>
      <c r="G54" s="1"/>
      <c r="H54" s="1"/>
    </row>
    <row r="55" spans="1:8" x14ac:dyDescent="0.25">
      <c r="A55" s="2"/>
      <c r="B55" s="1"/>
      <c r="C55" s="1"/>
      <c r="D55" s="1"/>
      <c r="E55" s="1"/>
      <c r="F55" s="1"/>
      <c r="G55" s="1"/>
      <c r="H55" s="1"/>
    </row>
    <row r="56" spans="1:8" x14ac:dyDescent="0.25">
      <c r="A56" s="2"/>
      <c r="B56" s="1"/>
      <c r="C56" s="3"/>
      <c r="D56" s="1"/>
      <c r="E56" s="1"/>
      <c r="F56" s="1"/>
      <c r="G56" s="3"/>
      <c r="H56" s="1"/>
    </row>
    <row r="57" spans="1:8" x14ac:dyDescent="0.25">
      <c r="A57" s="2"/>
      <c r="B57" s="1"/>
      <c r="C57" s="1"/>
      <c r="D57" s="1"/>
      <c r="E57" s="1"/>
      <c r="F57" s="1"/>
      <c r="G57" s="1"/>
      <c r="H57" s="1"/>
    </row>
    <row r="58" spans="1:8" x14ac:dyDescent="0.25">
      <c r="A58" s="2"/>
      <c r="B58" s="1"/>
      <c r="C58" s="1"/>
      <c r="D58" s="1"/>
      <c r="E58" s="1"/>
      <c r="F58" s="1"/>
      <c r="G58" s="1"/>
      <c r="H58" s="1"/>
    </row>
    <row r="59" spans="1:8" x14ac:dyDescent="0.25">
      <c r="A59" s="2"/>
      <c r="B59" s="1"/>
      <c r="C59" s="3"/>
      <c r="D59" s="1"/>
      <c r="E59" s="1"/>
      <c r="F59" s="1"/>
      <c r="G59" s="3"/>
      <c r="H59" s="1"/>
    </row>
    <row r="60" spans="1:8" x14ac:dyDescent="0.25">
      <c r="A60" s="2"/>
      <c r="B60" s="1"/>
      <c r="C60" s="3"/>
      <c r="D60" s="1"/>
      <c r="E60" s="1"/>
      <c r="F60" s="1"/>
      <c r="G60" s="3"/>
      <c r="H60" s="1"/>
    </row>
    <row r="61" spans="1:8" x14ac:dyDescent="0.25">
      <c r="A61" s="2"/>
      <c r="B61" s="1"/>
      <c r="C61" s="1"/>
      <c r="D61" s="1"/>
      <c r="E61" s="1"/>
      <c r="F61" s="1"/>
      <c r="G61" s="1"/>
      <c r="H61" s="1"/>
    </row>
    <row r="62" spans="1:8" x14ac:dyDescent="0.25">
      <c r="A62" s="2"/>
      <c r="B62" s="1"/>
      <c r="C62" s="1"/>
      <c r="D62" s="1"/>
      <c r="E62" s="1"/>
      <c r="F62" s="1"/>
      <c r="G62" s="1"/>
      <c r="H62" s="1"/>
    </row>
    <row r="63" spans="1:8" x14ac:dyDescent="0.25">
      <c r="A63" s="2"/>
      <c r="B63" s="1"/>
      <c r="C63" s="1"/>
      <c r="D63" s="1"/>
      <c r="E63" s="1"/>
      <c r="F63" s="1"/>
      <c r="G63" s="1"/>
      <c r="H63" s="1"/>
    </row>
    <row r="64" spans="1:8" x14ac:dyDescent="0.25">
      <c r="A64" s="2"/>
      <c r="B64" s="1"/>
      <c r="C64" s="1"/>
      <c r="D64" s="1"/>
      <c r="E64" s="1"/>
      <c r="F64" s="1"/>
      <c r="G64" s="1"/>
      <c r="H64" s="1"/>
    </row>
    <row r="65" spans="1:8" x14ac:dyDescent="0.25">
      <c r="A65" s="2"/>
      <c r="B65" s="1"/>
      <c r="C65" s="3"/>
      <c r="D65" s="1"/>
      <c r="E65" s="1"/>
      <c r="F65" s="1"/>
      <c r="G65" s="3"/>
      <c r="H65" s="1"/>
    </row>
    <row r="66" spans="1:8" x14ac:dyDescent="0.25">
      <c r="A66" s="2"/>
      <c r="B66" s="1"/>
      <c r="C66" s="1"/>
      <c r="D66" s="1"/>
      <c r="E66" s="1"/>
      <c r="F66" s="1"/>
      <c r="G66" s="1"/>
      <c r="H66" s="1"/>
    </row>
    <row r="67" spans="1:8" x14ac:dyDescent="0.25">
      <c r="A67" s="2"/>
      <c r="B67" s="1"/>
      <c r="C67" s="3"/>
      <c r="D67" s="1"/>
      <c r="E67" s="1"/>
      <c r="F67" s="1"/>
      <c r="G67" s="3"/>
      <c r="H67" s="1"/>
    </row>
    <row r="68" spans="1:8" x14ac:dyDescent="0.25">
      <c r="A68" s="2"/>
      <c r="B68" s="1"/>
      <c r="C68" s="1"/>
      <c r="D68" s="1"/>
      <c r="E68" s="1"/>
      <c r="F68" s="1"/>
      <c r="G68" s="1"/>
      <c r="H68" s="1"/>
    </row>
    <row r="69" spans="1:8" x14ac:dyDescent="0.25">
      <c r="A69" s="2"/>
      <c r="B69" s="1"/>
      <c r="C69" s="3"/>
      <c r="D69" s="1"/>
      <c r="E69" s="1"/>
      <c r="F69" s="1"/>
      <c r="G69" s="3"/>
      <c r="H69" s="1"/>
    </row>
    <row r="70" spans="1:8" x14ac:dyDescent="0.25">
      <c r="A70" s="2"/>
      <c r="B70" s="1"/>
      <c r="C70" s="3"/>
      <c r="D70" s="1"/>
      <c r="E70" s="1"/>
      <c r="F70" s="1"/>
      <c r="G70" s="3"/>
      <c r="H70" s="1"/>
    </row>
    <row r="71" spans="1:8" x14ac:dyDescent="0.25">
      <c r="A71" s="2"/>
      <c r="B71" s="1"/>
      <c r="C71" s="1"/>
      <c r="D71" s="1"/>
      <c r="E71" s="1"/>
      <c r="F71" s="1"/>
      <c r="G71" s="1"/>
      <c r="H71" s="1"/>
    </row>
    <row r="72" spans="1:8" x14ac:dyDescent="0.25">
      <c r="A72" s="2"/>
      <c r="B72" s="1"/>
      <c r="C72" s="1"/>
      <c r="D72" s="1"/>
      <c r="E72" s="1"/>
      <c r="F72" s="1"/>
      <c r="G72" s="1"/>
      <c r="H72" s="1"/>
    </row>
    <row r="73" spans="1:8" x14ac:dyDescent="0.25">
      <c r="A73" s="2"/>
      <c r="B73" s="1"/>
      <c r="C73" s="1"/>
      <c r="D73" s="1"/>
      <c r="E73" s="1"/>
      <c r="F73" s="1"/>
      <c r="G73" s="1"/>
      <c r="H73" s="1"/>
    </row>
    <row r="74" spans="1:8" x14ac:dyDescent="0.25">
      <c r="A74" s="2"/>
      <c r="B74" s="1"/>
      <c r="C74" s="1"/>
      <c r="D74" s="1"/>
      <c r="E74" s="1"/>
      <c r="F74" s="1"/>
      <c r="G74" s="1"/>
      <c r="H74" s="1"/>
    </row>
    <row r="75" spans="1:8" x14ac:dyDescent="0.25">
      <c r="A75" s="2"/>
      <c r="B75" s="1"/>
      <c r="C75" s="3"/>
      <c r="D75" s="1"/>
      <c r="E75" s="1"/>
      <c r="F75" s="1"/>
      <c r="G75" s="3"/>
      <c r="H75" s="1"/>
    </row>
    <row r="76" spans="1:8" x14ac:dyDescent="0.25">
      <c r="A76" s="2"/>
      <c r="B76" s="1"/>
      <c r="C76" s="1"/>
      <c r="D76" s="1"/>
      <c r="E76" s="1"/>
      <c r="F76" s="1"/>
      <c r="G76" s="1"/>
      <c r="H76" s="1"/>
    </row>
    <row r="77" spans="1:8" x14ac:dyDescent="0.25">
      <c r="A77" s="2"/>
      <c r="B77" s="1"/>
      <c r="C77" s="1"/>
      <c r="D77" s="1"/>
      <c r="E77" s="1"/>
      <c r="F77" s="1"/>
      <c r="G77" s="1"/>
      <c r="H77" s="1"/>
    </row>
    <row r="78" spans="1:8" x14ac:dyDescent="0.25">
      <c r="A78" s="2"/>
      <c r="B78" s="1"/>
      <c r="C78" s="1"/>
      <c r="D78" s="1"/>
      <c r="E78" s="1"/>
      <c r="F78" s="1"/>
      <c r="G78" s="1"/>
      <c r="H78" s="1"/>
    </row>
    <row r="79" spans="1:8" x14ac:dyDescent="0.25">
      <c r="A79" s="2"/>
      <c r="B79" s="1"/>
      <c r="C79" s="1"/>
      <c r="D79" s="1"/>
      <c r="E79" s="1"/>
      <c r="F79" s="1"/>
      <c r="G79" s="1"/>
      <c r="H79" s="1"/>
    </row>
    <row r="80" spans="1:8" x14ac:dyDescent="0.25">
      <c r="A80" s="2"/>
      <c r="B80" s="1"/>
      <c r="C80" s="1"/>
      <c r="D80" s="1"/>
      <c r="E80" s="1"/>
      <c r="F80" s="1"/>
      <c r="G80" s="1"/>
      <c r="H80" s="1"/>
    </row>
    <row r="81" spans="1:8" x14ac:dyDescent="0.25">
      <c r="A81" s="1"/>
      <c r="B81" s="1"/>
      <c r="C81" s="1"/>
      <c r="D81" s="1"/>
      <c r="E81" s="1"/>
      <c r="F81" s="1"/>
      <c r="G81" s="3"/>
      <c r="H81" s="1"/>
    </row>
  </sheetData>
  <sheetProtection sheet="1" objects="1" scenarios="1" selectLockedCells="1" selectUnlockedCells="1"/>
  <mergeCells count="1">
    <mergeCell ref="A2:C2"/>
  </mergeCell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9"/>
  <sheetViews>
    <sheetView workbookViewId="0">
      <selection activeCell="B13" sqref="B13"/>
    </sheetView>
  </sheetViews>
  <sheetFormatPr defaultRowHeight="15" x14ac:dyDescent="0.25"/>
  <cols>
    <col min="1" max="1" width="13.7109375" customWidth="1"/>
    <col min="3" max="3" width="12.140625" customWidth="1"/>
  </cols>
  <sheetData>
    <row r="1" spans="1:3" s="4" customFormat="1" x14ac:dyDescent="0.25">
      <c r="A1" s="4" t="s">
        <v>15</v>
      </c>
    </row>
    <row r="2" spans="1:3" s="4" customFormat="1" ht="21.75" customHeight="1" x14ac:dyDescent="0.25">
      <c r="A2" s="41" t="s">
        <v>13</v>
      </c>
      <c r="B2" s="42"/>
      <c r="C2" s="43"/>
    </row>
    <row r="3" spans="1:3" x14ac:dyDescent="0.25">
      <c r="A3" s="6" t="s">
        <v>0</v>
      </c>
      <c r="B3" s="7" t="s">
        <v>1</v>
      </c>
      <c r="C3" s="8" t="s">
        <v>2</v>
      </c>
    </row>
    <row r="4" spans="1:3" x14ac:dyDescent="0.25">
      <c r="A4" s="9">
        <v>1511</v>
      </c>
      <c r="B4" s="10" t="s">
        <v>5</v>
      </c>
      <c r="C4" s="11">
        <v>1226</v>
      </c>
    </row>
    <row r="5" spans="1:3" x14ac:dyDescent="0.25">
      <c r="A5" s="17">
        <v>1510</v>
      </c>
      <c r="B5" s="10" t="s">
        <v>5</v>
      </c>
      <c r="C5" s="12">
        <v>281</v>
      </c>
    </row>
    <row r="6" spans="1:3" x14ac:dyDescent="0.25">
      <c r="A6" s="17">
        <v>1507</v>
      </c>
      <c r="B6" s="10" t="s">
        <v>5</v>
      </c>
      <c r="C6" s="12">
        <v>71</v>
      </c>
    </row>
    <row r="7" spans="1:3" x14ac:dyDescent="0.25">
      <c r="A7" s="17">
        <v>1509</v>
      </c>
      <c r="B7" s="10" t="s">
        <v>5</v>
      </c>
      <c r="C7" s="12">
        <v>121</v>
      </c>
    </row>
    <row r="8" spans="1:3" x14ac:dyDescent="0.25">
      <c r="A8" s="18">
        <v>1508</v>
      </c>
      <c r="B8" s="14" t="s">
        <v>5</v>
      </c>
      <c r="C8" s="15">
        <v>273</v>
      </c>
    </row>
    <row r="9" spans="1:3" x14ac:dyDescent="0.25">
      <c r="A9" s="44" t="s">
        <v>9</v>
      </c>
      <c r="B9" s="45"/>
      <c r="C9" s="20">
        <f>SUM(C4:C8)</f>
        <v>1972</v>
      </c>
    </row>
  </sheetData>
  <sheetProtection sheet="1" objects="1" scenarios="1" selectLockedCells="1" selectUnlockedCells="1"/>
  <mergeCells count="2">
    <mergeCell ref="A2:C2"/>
    <mergeCell ref="A9:B9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5"/>
  <sheetViews>
    <sheetView workbookViewId="0">
      <selection activeCell="A3" sqref="A3"/>
    </sheetView>
  </sheetViews>
  <sheetFormatPr defaultRowHeight="15" x14ac:dyDescent="0.25"/>
  <cols>
    <col min="1" max="1" width="12.7109375" customWidth="1"/>
    <col min="2" max="2" width="14" customWidth="1"/>
    <col min="3" max="3" width="11.85546875" customWidth="1"/>
  </cols>
  <sheetData>
    <row r="1" spans="1:3" s="4" customFormat="1" x14ac:dyDescent="0.25">
      <c r="A1" s="4" t="s">
        <v>15</v>
      </c>
    </row>
    <row r="2" spans="1:3" s="4" customFormat="1" ht="23.25" customHeight="1" x14ac:dyDescent="0.25">
      <c r="A2" s="41" t="s">
        <v>14</v>
      </c>
      <c r="B2" s="42"/>
      <c r="C2" s="43"/>
    </row>
    <row r="3" spans="1:3" x14ac:dyDescent="0.25">
      <c r="A3" s="6" t="s">
        <v>0</v>
      </c>
      <c r="B3" s="7" t="s">
        <v>1</v>
      </c>
      <c r="C3" s="8" t="s">
        <v>2</v>
      </c>
    </row>
    <row r="4" spans="1:3" x14ac:dyDescent="0.25">
      <c r="A4" s="18">
        <v>1506</v>
      </c>
      <c r="B4" s="14" t="s">
        <v>4</v>
      </c>
      <c r="C4" s="21">
        <v>143</v>
      </c>
    </row>
    <row r="5" spans="1:3" x14ac:dyDescent="0.25">
      <c r="A5" s="36" t="s">
        <v>9</v>
      </c>
      <c r="B5" s="36"/>
      <c r="C5" s="21">
        <v>143</v>
      </c>
    </row>
  </sheetData>
  <sheetProtection sheet="1" objects="1" scenarios="1" selectLockedCells="1" selectUnlockedCells="1"/>
  <mergeCells count="2">
    <mergeCell ref="A2:C2"/>
    <mergeCell ref="A5:B5"/>
  </mergeCell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5A4EEF-9AC9-40DC-B6EC-32AD7112D21B}">
  <dimension ref="A1:A6"/>
  <sheetViews>
    <sheetView workbookViewId="0"/>
  </sheetViews>
  <sheetFormatPr defaultRowHeight="15" x14ac:dyDescent="0.25"/>
  <cols>
    <col min="1" max="1" width="88.7109375" customWidth="1"/>
  </cols>
  <sheetData>
    <row r="1" spans="1:1" x14ac:dyDescent="0.25">
      <c r="A1" t="s">
        <v>15</v>
      </c>
    </row>
    <row r="2" spans="1:1" ht="21" x14ac:dyDescent="0.25">
      <c r="A2" s="22" t="s">
        <v>16</v>
      </c>
    </row>
    <row r="3" spans="1:1" ht="45" x14ac:dyDescent="0.25">
      <c r="A3" s="23" t="s">
        <v>17</v>
      </c>
    </row>
    <row r="4" spans="1:1" ht="45" x14ac:dyDescent="0.25">
      <c r="A4" s="23" t="s">
        <v>18</v>
      </c>
    </row>
    <row r="5" spans="1:1" x14ac:dyDescent="0.25">
      <c r="A5" s="23" t="s">
        <v>19</v>
      </c>
    </row>
    <row r="6" spans="1:1" x14ac:dyDescent="0.25">
      <c r="A6" s="24"/>
    </row>
  </sheetData>
  <sheetProtection sheet="1" objects="1" scenarios="1" selectLockedCells="1" selectUnlockedCells="1"/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04C38A-9930-42B3-B006-395A6328DC31}">
  <dimension ref="A1"/>
  <sheetViews>
    <sheetView topLeftCell="A4" workbookViewId="0">
      <selection activeCell="N29" sqref="N29"/>
    </sheetView>
  </sheetViews>
  <sheetFormatPr defaultRowHeight="15" x14ac:dyDescent="0.25"/>
  <sheetData/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487630-FFEC-4E09-A201-C11FA30D8244}">
  <dimension ref="A1"/>
  <sheetViews>
    <sheetView workbookViewId="0">
      <selection activeCell="A2" sqref="A2"/>
    </sheetView>
  </sheetViews>
  <sheetFormatPr defaultRowHeight="15" x14ac:dyDescent="0.25"/>
  <sheetData/>
  <pageMargins left="0.7" right="0.7" top="0.78740157499999996" bottom="0.78740157499999996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DB402C-AB6B-4AED-A8F9-5F1D269A2F8A}">
  <dimension ref="A1"/>
  <sheetViews>
    <sheetView workbookViewId="0">
      <selection activeCell="A2" sqref="A2"/>
    </sheetView>
  </sheetViews>
  <sheetFormatPr defaultRowHeight="15" x14ac:dyDescent="0.25"/>
  <sheetData/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6B3FE9-F83B-48E7-BCBE-F3B6A2B6D070}">
  <dimension ref="A1"/>
  <sheetViews>
    <sheetView workbookViewId="0">
      <selection activeCell="A2" sqref="A2"/>
    </sheetView>
  </sheetViews>
  <sheetFormatPr defaultRowHeight="15" x14ac:dyDescent="0.25"/>
  <sheetData/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716708-1C98-4E00-9D36-E1B2DD65B577}">
  <dimension ref="A1"/>
  <sheetViews>
    <sheetView topLeftCell="B16" workbookViewId="0">
      <selection activeCell="A2" sqref="A2"/>
    </sheetView>
  </sheetViews>
  <sheetFormatPr defaultRowHeight="15" x14ac:dyDescent="0.25"/>
  <sheetData/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C5C378-782F-41F9-9E9C-7E1E2FECBCE8}">
  <dimension ref="A1"/>
  <sheetViews>
    <sheetView tabSelected="1" workbookViewId="0">
      <selection activeCell="A2" sqref="A2"/>
    </sheetView>
  </sheetViews>
  <sheetFormatPr defaultRowHeight="15" x14ac:dyDescent="0.25"/>
  <sheetData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11</vt:i4>
      </vt:variant>
    </vt:vector>
  </HeadingPairs>
  <TitlesOfParts>
    <vt:vector size="11" baseType="lpstr">
      <vt:lpstr>Souhrn výměr</vt:lpstr>
      <vt:lpstr>Bukov - cesty</vt:lpstr>
      <vt:lpstr>Onkologie cesty</vt:lpstr>
      <vt:lpstr>sexuologie - cesty</vt:lpstr>
      <vt:lpstr>Technická specifikace údržby</vt:lpstr>
      <vt:lpstr>Mapa Bukov</vt:lpstr>
      <vt:lpstr>Mapa Bukov 2</vt:lpstr>
      <vt:lpstr>Mapa Bukov 3</vt:lpstr>
      <vt:lpstr>Mapa Bukov - komplet</vt:lpstr>
      <vt:lpstr>Mapa Onkologie</vt:lpstr>
      <vt:lpstr>Mapa Sexuologie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Nováková Jitka, Ing.</dc:creator>
  <cp:lastModifiedBy>Hostašová Petra</cp:lastModifiedBy>
  <dcterms:created xsi:type="dcterms:W3CDTF">2022-05-17T05:57:26Z</dcterms:created>
  <dcterms:modified xsi:type="dcterms:W3CDTF">2023-09-19T06:03:32Z</dcterms:modified>
</cp:coreProperties>
</file>